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расчет есхн " sheetId="2" r:id="rId1"/>
  </sheets>
  <calcPr calcId="144525"/>
</workbook>
</file>

<file path=xl/calcChain.xml><?xml version="1.0" encoding="utf-8"?>
<calcChain xmlns="http://schemas.openxmlformats.org/spreadsheetml/2006/main">
  <c r="D10" i="2" l="1"/>
  <c r="C13" i="2"/>
  <c r="C10" i="2"/>
  <c r="C16" i="2" l="1"/>
  <c r="C17" i="2" s="1"/>
  <c r="C19" i="2" s="1"/>
  <c r="E13" i="2"/>
  <c r="E10" i="2"/>
  <c r="C18" i="2" l="1"/>
  <c r="E16" i="2"/>
  <c r="D13" i="2" l="1"/>
  <c r="E17" i="2"/>
  <c r="D16" i="2" l="1"/>
  <c r="D17" i="2" s="1"/>
  <c r="E7" i="2" l="1"/>
  <c r="D7" i="2"/>
  <c r="C7" i="2"/>
  <c r="D19" i="2" l="1"/>
  <c r="D18" i="2"/>
  <c r="E19" i="2"/>
  <c r="E18" i="2"/>
</calcChain>
</file>

<file path=xl/sharedStrings.xml><?xml version="1.0" encoding="utf-8"?>
<sst xmlns="http://schemas.openxmlformats.org/spreadsheetml/2006/main" count="31" uniqueCount="29">
  <si>
    <t>тыс. рублей</t>
  </si>
  <si>
    <t>Количество плательщиков</t>
  </si>
  <si>
    <t>из них юридические лица</t>
  </si>
  <si>
    <t>Показатели</t>
  </si>
  <si>
    <t>физические лица</t>
  </si>
  <si>
    <t>Начальник финансового управления:</t>
  </si>
  <si>
    <t>Эрендей А.А.</t>
  </si>
  <si>
    <t>Исполнитель: Саая А.Е.</t>
  </si>
  <si>
    <t>РАСЧЕТ поступлений в бюджет Монгун- Тайгинского кожууна Республики Тыва</t>
  </si>
  <si>
    <t>Сумма доходов (тыс.руб.)</t>
  </si>
  <si>
    <t>Сумма расходов (тыс.руб.)</t>
  </si>
  <si>
    <t>Налоговая база (тыс.руб.)</t>
  </si>
  <si>
    <t>Индивидуальных предпринимателей</t>
  </si>
  <si>
    <t>Юридичиеские лица</t>
  </si>
  <si>
    <t>№</t>
  </si>
  <si>
    <t>1.1.</t>
  </si>
  <si>
    <t>1.2.</t>
  </si>
  <si>
    <t>2.1.</t>
  </si>
  <si>
    <t>2.2.</t>
  </si>
  <si>
    <t>3.1.</t>
  </si>
  <si>
    <t>3.2.</t>
  </si>
  <si>
    <t xml:space="preserve">Сумма исчисленного единого сельскохозяйственного налога (тыс.руб.) </t>
  </si>
  <si>
    <t>в т.ч.</t>
  </si>
  <si>
    <t>муниципальный бюджет 70%</t>
  </si>
  <si>
    <t>бюджеты сельских поселений 30%</t>
  </si>
  <si>
    <t>Прогноз на 2025 г.</t>
  </si>
  <si>
    <t xml:space="preserve">                  единого сельскохозяйственного налога  на  2024 год и на плановый период 2025 и 2026 годы </t>
  </si>
  <si>
    <t>Прогноз на 2024 г</t>
  </si>
  <si>
    <t>Прогноз на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</si>
</sst>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Border="1"/>
    <xf numFmtId="0" fontId="4" fillId="0" borderId="0" xfId="0" applyFont="1"/>
    <xf numFmtId="0" fontId="22" fillId="0" borderId="0" xfId="0" applyFont="1"/>
    <xf numFmtId="0" fontId="21" fillId="0" borderId="0" xfId="0" applyFont="1" applyAlignment="1"/>
    <xf numFmtId="0" fontId="21" fillId="0" borderId="0" xfId="0" applyFont="1" applyAlignment="1">
      <alignment wrapText="1"/>
    </xf>
    <xf numFmtId="0" fontId="3" fillId="0" borderId="0" xfId="0" applyFont="1"/>
    <xf numFmtId="0" fontId="22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5" fillId="0" borderId="0" xfId="0" applyFont="1" applyAlignment="1">
      <alignment vertical="center"/>
    </xf>
    <xf numFmtId="0" fontId="25" fillId="0" borderId="0" xfId="0" applyFont="1"/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wrapText="1"/>
    </xf>
    <xf numFmtId="0" fontId="3" fillId="0" borderId="13" xfId="0" applyFont="1" applyBorder="1"/>
    <xf numFmtId="0" fontId="24" fillId="0" borderId="12" xfId="41" applyFont="1" applyFill="1" applyBorder="1" applyAlignment="1">
      <alignment horizontal="left" vertical="center" wrapText="1"/>
    </xf>
    <xf numFmtId="0" fontId="23" fillId="0" borderId="12" xfId="41" applyFont="1" applyFill="1" applyBorder="1" applyAlignment="1">
      <alignment horizontal="left" wrapText="1"/>
    </xf>
    <xf numFmtId="0" fontId="24" fillId="0" borderId="12" xfId="41" applyFont="1" applyFill="1" applyBorder="1" applyAlignment="1">
      <alignment horizontal="left" wrapText="1"/>
    </xf>
    <xf numFmtId="0" fontId="3" fillId="0" borderId="13" xfId="0" applyFont="1" applyBorder="1" applyAlignment="1">
      <alignment horizontal="center"/>
    </xf>
    <xf numFmtId="0" fontId="22" fillId="0" borderId="1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1" fontId="22" fillId="0" borderId="1" xfId="0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0" fontId="24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3" fontId="24" fillId="0" borderId="11" xfId="41" applyNumberFormat="1" applyFont="1" applyFill="1" applyBorder="1" applyAlignment="1">
      <alignment horizontal="right" vertical="center" wrapText="1"/>
    </xf>
    <xf numFmtId="3" fontId="23" fillId="0" borderId="11" xfId="41" applyNumberFormat="1" applyFont="1" applyFill="1" applyBorder="1" applyAlignment="1">
      <alignment horizontal="right" wrapText="1"/>
    </xf>
    <xf numFmtId="3" fontId="2" fillId="0" borderId="1" xfId="0" applyNumberFormat="1" applyFont="1" applyBorder="1" applyAlignment="1">
      <alignment horizontal="right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1" fontId="2" fillId="0" borderId="1" xfId="0" applyNumberFormat="1" applyFont="1" applyFill="1" applyBorder="1" applyAlignment="1">
      <alignment horizontal="right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tabSelected="1" zoomScale="90" zoomScaleNormal="90" workbookViewId="0">
      <selection activeCell="G18" sqref="G18"/>
    </sheetView>
  </sheetViews>
  <sheetFormatPr defaultColWidth="34.88671875" defaultRowHeight="13.8" x14ac:dyDescent="0.25"/>
  <cols>
    <col min="1" max="1" width="6.33203125" style="6" customWidth="1"/>
    <col min="2" max="2" width="37.109375" style="6" customWidth="1"/>
    <col min="3" max="3" width="14.5546875" style="6" customWidth="1"/>
    <col min="4" max="4" width="13.33203125" style="6" customWidth="1"/>
    <col min="5" max="5" width="16" style="6" customWidth="1"/>
    <col min="6" max="6" width="9.33203125" style="6" customWidth="1"/>
    <col min="7" max="7" width="13.33203125" style="6" customWidth="1"/>
    <col min="8" max="16384" width="34.88671875" style="6"/>
  </cols>
  <sheetData>
    <row r="2" spans="1:8" x14ac:dyDescent="0.25">
      <c r="B2" s="40" t="s">
        <v>8</v>
      </c>
      <c r="C2" s="40"/>
      <c r="D2" s="40"/>
      <c r="E2" s="40"/>
      <c r="F2" s="7"/>
    </row>
    <row r="3" spans="1:8" ht="28.8" customHeight="1" x14ac:dyDescent="0.25">
      <c r="B3" s="41" t="s">
        <v>26</v>
      </c>
      <c r="C3" s="41"/>
      <c r="D3" s="41"/>
      <c r="E3" s="41"/>
      <c r="F3" s="8"/>
    </row>
    <row r="4" spans="1:8" ht="15.6" x14ac:dyDescent="0.3">
      <c r="B4" s="9"/>
      <c r="E4" s="10" t="s">
        <v>0</v>
      </c>
    </row>
    <row r="5" spans="1:8" ht="31.2" x14ac:dyDescent="0.25">
      <c r="A5" s="21" t="s">
        <v>14</v>
      </c>
      <c r="B5" s="14" t="s">
        <v>3</v>
      </c>
      <c r="C5" s="1" t="s">
        <v>27</v>
      </c>
      <c r="D5" s="1" t="s">
        <v>25</v>
      </c>
      <c r="E5" s="1" t="s">
        <v>28</v>
      </c>
    </row>
    <row r="6" spans="1:8" s="25" customFormat="1" ht="12" x14ac:dyDescent="0.25">
      <c r="A6" s="24">
        <v>1</v>
      </c>
      <c r="B6" s="22">
        <v>2</v>
      </c>
      <c r="C6" s="23">
        <v>4</v>
      </c>
      <c r="D6" s="23">
        <v>5</v>
      </c>
      <c r="E6" s="23">
        <v>6</v>
      </c>
    </row>
    <row r="7" spans="1:8" s="13" customFormat="1" ht="21.75" customHeight="1" x14ac:dyDescent="0.3">
      <c r="A7" s="29">
        <v>1</v>
      </c>
      <c r="B7" s="31" t="s">
        <v>1</v>
      </c>
      <c r="C7" s="32">
        <f>C8+C9</f>
        <v>18</v>
      </c>
      <c r="D7" s="32">
        <f t="shared" ref="D7:E7" si="0">D8+D9</f>
        <v>20</v>
      </c>
      <c r="E7" s="32">
        <f t="shared" si="0"/>
        <v>22</v>
      </c>
    </row>
    <row r="8" spans="1:8" ht="15.6" x14ac:dyDescent="0.3">
      <c r="A8" s="26" t="s">
        <v>15</v>
      </c>
      <c r="B8" s="15" t="s">
        <v>2</v>
      </c>
      <c r="C8" s="33">
        <v>10</v>
      </c>
      <c r="D8" s="34">
        <v>10</v>
      </c>
      <c r="E8" s="34">
        <v>10</v>
      </c>
    </row>
    <row r="9" spans="1:8" ht="15.6" x14ac:dyDescent="0.3">
      <c r="A9" s="26" t="s">
        <v>16</v>
      </c>
      <c r="B9" s="16" t="s">
        <v>4</v>
      </c>
      <c r="C9" s="33">
        <v>8</v>
      </c>
      <c r="D9" s="34">
        <v>10</v>
      </c>
      <c r="E9" s="34">
        <v>12</v>
      </c>
    </row>
    <row r="10" spans="1:8" s="12" customFormat="1" ht="30.75" customHeight="1" x14ac:dyDescent="0.25">
      <c r="A10" s="27">
        <v>2</v>
      </c>
      <c r="B10" s="17" t="s">
        <v>9</v>
      </c>
      <c r="C10" s="35">
        <f>C11+C12</f>
        <v>1898</v>
      </c>
      <c r="D10" s="35">
        <f>D11+D12</f>
        <v>1989</v>
      </c>
      <c r="E10" s="35">
        <f>E11+E12</f>
        <v>2344</v>
      </c>
      <c r="F10" s="6"/>
      <c r="G10" s="6"/>
    </row>
    <row r="11" spans="1:8" ht="16.5" customHeight="1" x14ac:dyDescent="0.3">
      <c r="A11" s="28" t="s">
        <v>17</v>
      </c>
      <c r="B11" s="18" t="s">
        <v>12</v>
      </c>
      <c r="C11" s="36">
        <v>828</v>
      </c>
      <c r="D11" s="36">
        <v>868</v>
      </c>
      <c r="E11" s="34">
        <v>1026</v>
      </c>
    </row>
    <row r="12" spans="1:8" ht="16.5" customHeight="1" x14ac:dyDescent="0.3">
      <c r="A12" s="28" t="s">
        <v>18</v>
      </c>
      <c r="B12" s="18" t="s">
        <v>13</v>
      </c>
      <c r="C12" s="36">
        <v>1070</v>
      </c>
      <c r="D12" s="36">
        <v>1121</v>
      </c>
      <c r="E12" s="34">
        <v>1318</v>
      </c>
    </row>
    <row r="13" spans="1:8" s="12" customFormat="1" ht="31.5" customHeight="1" x14ac:dyDescent="0.25">
      <c r="A13" s="27">
        <v>3</v>
      </c>
      <c r="B13" s="17" t="s">
        <v>10</v>
      </c>
      <c r="C13" s="35">
        <f>C14+C15</f>
        <v>148</v>
      </c>
      <c r="D13" s="35">
        <f>D14+D15</f>
        <v>155</v>
      </c>
      <c r="E13" s="35">
        <f>E14+E15</f>
        <v>177</v>
      </c>
      <c r="F13" s="6"/>
      <c r="G13" s="6"/>
      <c r="H13" s="6"/>
    </row>
    <row r="14" spans="1:8" ht="15.6" x14ac:dyDescent="0.3">
      <c r="A14" s="28" t="s">
        <v>19</v>
      </c>
      <c r="B14" s="18" t="s">
        <v>12</v>
      </c>
      <c r="C14" s="34">
        <v>79</v>
      </c>
      <c r="D14" s="34">
        <v>83</v>
      </c>
      <c r="E14" s="34">
        <v>94</v>
      </c>
    </row>
    <row r="15" spans="1:8" ht="15.6" x14ac:dyDescent="0.3">
      <c r="A15" s="28" t="s">
        <v>20</v>
      </c>
      <c r="B15" s="18" t="s">
        <v>13</v>
      </c>
      <c r="C15" s="34">
        <v>69</v>
      </c>
      <c r="D15" s="34">
        <v>72</v>
      </c>
      <c r="E15" s="34">
        <v>83</v>
      </c>
    </row>
    <row r="16" spans="1:8" s="13" customFormat="1" ht="18.75" customHeight="1" x14ac:dyDescent="0.3">
      <c r="A16" s="29">
        <v>4</v>
      </c>
      <c r="B16" s="19" t="s">
        <v>11</v>
      </c>
      <c r="C16" s="37">
        <f>C10-C13</f>
        <v>1750</v>
      </c>
      <c r="D16" s="37">
        <f>D10-D13</f>
        <v>1834</v>
      </c>
      <c r="E16" s="37">
        <f>E10-E13</f>
        <v>2167</v>
      </c>
      <c r="F16" s="6"/>
      <c r="G16" s="6"/>
    </row>
    <row r="17" spans="1:7" s="13" customFormat="1" ht="32.25" customHeight="1" x14ac:dyDescent="0.3">
      <c r="A17" s="29">
        <v>5</v>
      </c>
      <c r="B17" s="30" t="s">
        <v>21</v>
      </c>
      <c r="C17" s="42">
        <f>C16*6%</f>
        <v>105</v>
      </c>
      <c r="D17" s="42">
        <f t="shared" ref="D17:E17" si="1">D16*6%</f>
        <v>110.03999999999999</v>
      </c>
      <c r="E17" s="42">
        <f t="shared" si="1"/>
        <v>130.01999999999998</v>
      </c>
      <c r="F17" s="6"/>
      <c r="G17" s="6"/>
    </row>
    <row r="18" spans="1:7" ht="15.6" x14ac:dyDescent="0.3">
      <c r="A18" s="38" t="s">
        <v>22</v>
      </c>
      <c r="B18" s="20" t="s">
        <v>23</v>
      </c>
      <c r="C18" s="34">
        <f>C17*70%</f>
        <v>73.5</v>
      </c>
      <c r="D18" s="34">
        <f>D17*70%</f>
        <v>77.027999999999992</v>
      </c>
      <c r="E18" s="34">
        <f>E17*70%</f>
        <v>91.013999999999982</v>
      </c>
    </row>
    <row r="19" spans="1:7" ht="15.6" x14ac:dyDescent="0.3">
      <c r="A19" s="39"/>
      <c r="B19" s="20" t="s">
        <v>24</v>
      </c>
      <c r="C19" s="34">
        <f>C17*30%</f>
        <v>31.5</v>
      </c>
      <c r="D19" s="34">
        <f>D17*30%</f>
        <v>33.011999999999993</v>
      </c>
      <c r="E19" s="34">
        <f>E17*30%</f>
        <v>39.005999999999993</v>
      </c>
    </row>
    <row r="20" spans="1:7" ht="15.6" x14ac:dyDescent="0.3">
      <c r="B20" s="2"/>
      <c r="C20" s="2"/>
      <c r="D20" s="2"/>
      <c r="E20" s="2"/>
    </row>
    <row r="21" spans="1:7" ht="15.6" hidden="1" x14ac:dyDescent="0.3">
      <c r="B21" s="3"/>
      <c r="C21" s="2"/>
      <c r="D21" s="2"/>
    </row>
    <row r="22" spans="1:7" ht="15.6" hidden="1" x14ac:dyDescent="0.3">
      <c r="B22" s="3" t="s">
        <v>5</v>
      </c>
      <c r="C22" s="2" t="s">
        <v>6</v>
      </c>
      <c r="D22" s="2"/>
    </row>
    <row r="23" spans="1:7" ht="15.6" hidden="1" x14ac:dyDescent="0.3">
      <c r="B23" s="3"/>
      <c r="C23" s="4"/>
      <c r="D23" s="4"/>
    </row>
    <row r="24" spans="1:7" ht="15.6" hidden="1" x14ac:dyDescent="0.3">
      <c r="B24" s="11"/>
      <c r="C24" s="11"/>
      <c r="D24" s="2"/>
    </row>
    <row r="25" spans="1:7" hidden="1" x14ac:dyDescent="0.25">
      <c r="B25" s="5" t="s">
        <v>7</v>
      </c>
    </row>
    <row r="26" spans="1:7" hidden="1" x14ac:dyDescent="0.25"/>
    <row r="27" spans="1:7" hidden="1" x14ac:dyDescent="0.25"/>
    <row r="28" spans="1:7" hidden="1" x14ac:dyDescent="0.25"/>
    <row r="29" spans="1:7" hidden="1" x14ac:dyDescent="0.25"/>
    <row r="30" spans="1:7" hidden="1" x14ac:dyDescent="0.25"/>
    <row r="31" spans="1:7" hidden="1" x14ac:dyDescent="0.25"/>
    <row r="32" spans="1:7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</sheetData>
  <mergeCells count="3">
    <mergeCell ref="A18:A19"/>
    <mergeCell ref="B2:E2"/>
    <mergeCell ref="B3:E3"/>
  </mergeCells>
  <pageMargins left="0.9055118110236221" right="0.23622047244094491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есхн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2023-11-13T05:39:11Z</dcterms:modified>
</cp:coreProperties>
</file>